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Lovrenc na Pohorju/RD_OS Lovrenc na Pohorju_zivila_22-26/"/>
    </mc:Choice>
  </mc:AlternateContent>
  <xr:revisionPtr revIDLastSave="0" documentId="13_ncr:1_{82B0BA3E-AEBE-0E48-9350-09241393D2AF}" xr6:coauthVersionLast="47" xr6:coauthVersionMax="47" xr10:uidLastSave="{00000000-0000-0000-0000-000000000000}"/>
  <bookViews>
    <workbookView xWindow="0" yWindow="500" windowWidth="26160" windowHeight="18420" activeTab="1" xr2:uid="{DE0CD9CF-6627-43EE-93DE-387ADB5DB5AA}"/>
  </bookViews>
  <sheets>
    <sheet name="4. sklop" sheetId="6" r:id="rId1"/>
    <sheet name="14. sklop" sheetId="17" r:id="rId2"/>
  </sheets>
  <definedNames>
    <definedName name="_xlnm.Print_Area" localSheetId="1">'14. sklop'!$B$13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7" l="1"/>
  <c r="J16" i="17" s="1"/>
  <c r="F17" i="17"/>
  <c r="I11" i="17" l="1"/>
  <c r="J11" i="17" s="1"/>
  <c r="I12" i="17"/>
  <c r="J12" i="17" s="1"/>
  <c r="I13" i="17"/>
  <c r="J13" i="17" s="1"/>
  <c r="I14" i="17"/>
  <c r="J14" i="17" s="1"/>
  <c r="I15" i="17"/>
  <c r="J15" i="17" s="1"/>
  <c r="J17" i="17" l="1"/>
  <c r="G77" i="6" l="1"/>
  <c r="K77" i="6" l="1"/>
</calcChain>
</file>

<file path=xl/sharedStrings.xml><?xml version="1.0" encoding="utf-8"?>
<sst xmlns="http://schemas.openxmlformats.org/spreadsheetml/2006/main" count="192" uniqueCount="106">
  <si>
    <t>NAROČNIK:  VRTEC RIBNICA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</si>
  <si>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</si>
  <si>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</si>
  <si>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</si>
  <si>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</si>
  <si>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</si>
  <si>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</si>
  <si>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</si>
  <si>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</si>
  <si>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</si>
  <si>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</si>
  <si>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</si>
  <si>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</si>
  <si>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Kraj in datum:</t>
  </si>
  <si>
    <t>Žig:</t>
  </si>
  <si>
    <t>Podpis odgovorne osebe:</t>
  </si>
  <si>
    <t>l</t>
  </si>
  <si>
    <t>SKUPAJ SKLOP 4:</t>
  </si>
  <si>
    <t xml:space="preserve">            KOLIČINA</t>
  </si>
  <si>
    <t>CENA</t>
  </si>
  <si>
    <t>BLAG. ZNAMKA</t>
  </si>
  <si>
    <t xml:space="preserve"> IZRAČUN</t>
  </si>
  <si>
    <t xml:space="preserve"> za 1. obdobje</t>
  </si>
  <si>
    <t>ANANAS, razred I</t>
  </si>
  <si>
    <t>BANANE, razred I</t>
  </si>
  <si>
    <t>BLITVA</t>
  </si>
  <si>
    <t>BRESKVE, razred I</t>
  </si>
  <si>
    <t>BROKOLI, razred I</t>
  </si>
  <si>
    <t>BUČKE, zelene, razred I</t>
  </si>
  <si>
    <t>CVETAČA, razred I</t>
  </si>
  <si>
    <t>ČEBULA, rdeča, razred I</t>
  </si>
  <si>
    <t>ČEBULA, rjava, razred I</t>
  </si>
  <si>
    <t>ČESEN, razred I</t>
  </si>
  <si>
    <t>GROZDJE, belo, namizno, razred I</t>
  </si>
  <si>
    <t>GROZDJE, rdeče, namizno, razred I</t>
  </si>
  <si>
    <t xml:space="preserve">HRUŠKE (KONFERANCE, ABATA, VILJAMOVKA, ipd.)* </t>
  </si>
  <si>
    <t>JAJČEVCI, razred I</t>
  </si>
  <si>
    <t>KAKI, vanilija, razred I</t>
  </si>
  <si>
    <t>KIVI, razred I</t>
  </si>
  <si>
    <t>KLEMENTINE, razred I</t>
  </si>
  <si>
    <t>KORENJE, rdeče, razred I</t>
  </si>
  <si>
    <t>KORENJE, rumeno, razred I</t>
  </si>
  <si>
    <t>KRHLJI, suhi, jabolčni, olupljeni, rinfuza, z deklaracijo, razred I</t>
  </si>
  <si>
    <t>KROMPIR, mladi, razred I</t>
  </si>
  <si>
    <t>KUMARE, razred I</t>
  </si>
  <si>
    <t>LIMONE, razred I</t>
  </si>
  <si>
    <t>LUBENICE, razred I</t>
  </si>
  <si>
    <t>MANDARINE, razred I</t>
  </si>
  <si>
    <t>MANGO, razred I</t>
  </si>
  <si>
    <t>MARELICE, razred I</t>
  </si>
  <si>
    <t>MARELICE, suhe, rinfuza, razred I</t>
  </si>
  <si>
    <t>MELONE, razred I</t>
  </si>
  <si>
    <t>MOTOVILEC, razred I</t>
  </si>
  <si>
    <t>NEKTARINE, razred I</t>
  </si>
  <si>
    <t>OREHI, oluščena jedrca, razred ekstra</t>
  </si>
  <si>
    <t>PAPRIKA, babura, razred I</t>
  </si>
  <si>
    <t>PAPRIKA, rdeča, razred I</t>
  </si>
  <si>
    <t>PAPRIKA, rumena, razred I</t>
  </si>
  <si>
    <t>PAPRIKA, zelena, razred I</t>
  </si>
  <si>
    <t>PARADIŽNIK, češnjev, razred I</t>
  </si>
  <si>
    <t>PARADIŽNIK, razne sorte, razred I</t>
  </si>
  <si>
    <t>PARADIŽNIK, v grozdu, Grapolo, razred I</t>
  </si>
  <si>
    <t>PETERŠILJ, svež, koren</t>
  </si>
  <si>
    <t>PETERŠILJ, svež, list</t>
  </si>
  <si>
    <t>POMARANČE, razred I</t>
  </si>
  <si>
    <t>RADIČ, rdeči, razred I</t>
  </si>
  <si>
    <t>RADIČ, štrucar, razred I</t>
  </si>
  <si>
    <t>REDKVICA, rdeča, razred I</t>
  </si>
  <si>
    <t>ROZINE, rinfuza, z deklaracijo, razred I</t>
  </si>
  <si>
    <t>SLIVE, suhe, izkoščičene, rinfuza, z deklaracijo,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</si>
  <si>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</si>
  <si>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</si>
  <si>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</si>
  <si>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</si>
  <si>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</si>
  <si>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ZELENA, gomolj, razred I</t>
  </si>
  <si>
    <t>ZELJE, belo, mlado, razred I</t>
  </si>
  <si>
    <t>ZELJE, belo, razred I</t>
  </si>
  <si>
    <t>ZELJE, kitajsko, razred I</t>
  </si>
  <si>
    <t>ZELJE, rdeče, razred I</t>
  </si>
  <si>
    <t xml:space="preserve">* 1. obdobje od 1.05.2022  do 31.08.2022 </t>
  </si>
  <si>
    <t>BIO</t>
  </si>
  <si>
    <t>SKUTA, nepasirana, iz bio pasteriziranega mleka</t>
  </si>
  <si>
    <t>MLEKO, pasterizirano,  eko/bio, z 3,2% m.m.</t>
  </si>
  <si>
    <t>MASLO, iz bio pasterizirane smetane, z 38 do 43% m.m., I. kvalitete, pakirano do 200 g</t>
  </si>
  <si>
    <t>JOGURT, sadni, različni okusi, iz eko/bio pasteriziranega mleka, z 3,2% m.m., pakiranje do 180  g</t>
  </si>
  <si>
    <t>OBRAZEC 1</t>
  </si>
  <si>
    <t>shema</t>
  </si>
  <si>
    <t>kakovosti</t>
  </si>
  <si>
    <t>NAROČNIK:  OŠ LOVRENC NA POHORJU</t>
  </si>
  <si>
    <t>JAGODE, razred I</t>
  </si>
  <si>
    <t>KROMPIR, olupljen, razred I</t>
  </si>
  <si>
    <t>LEŠNIKI, suha jedrca</t>
  </si>
  <si>
    <t>REPA, kisla, rezana, pakirana v PVC posodi, razred I</t>
  </si>
  <si>
    <t>ZELJE, kislo, rezano, pakirano v PVC posodi, razred I</t>
  </si>
  <si>
    <t>ČEBULA, očiščena, razred I</t>
  </si>
  <si>
    <t>ČEŠNJE, razred 1</t>
  </si>
  <si>
    <t>OŠ Lovrenc na Pohorju</t>
  </si>
  <si>
    <t>Šolska ulica 6, 2344 Lovrenc na Pohorju</t>
  </si>
  <si>
    <t>Šolska ulica 6, 2344 Lovrenc na pohorju</t>
  </si>
  <si>
    <t xml:space="preserve">Sklop 14:  Eko/bio mlečni izdelki </t>
  </si>
  <si>
    <t>Sklop 4:  Sadje in zelenjava</t>
  </si>
  <si>
    <t>SMETANA, kisla, z min. 18% m.m., pakiranje do 400 g</t>
  </si>
  <si>
    <t>SKUPAJ SKLOP 14:</t>
  </si>
  <si>
    <t>zahtevana shema kakovosti</t>
  </si>
  <si>
    <t>EKO KEFIR iz kefirnega zrna, sadni, različni okusi, s 1,5% m.m., iz eko/bio pasteriziranega mleka, brez konzervansov in aditivov, pakiranje do 180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</si>
</sst>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4]General"/>
    <numFmt numFmtId="166" formatCode="#,##0.0000"/>
    <numFmt numFmtId="167" formatCode="0.0"/>
  </numFmts>
  <fonts count="24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8"/>
      <color theme="1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C00000"/>
      <name val="Palatino Linotype"/>
      <family val="1"/>
      <charset val="238"/>
    </font>
    <font>
      <b/>
      <sz val="8"/>
      <color rgb="FF000000"/>
      <name val="Palatino Linotype"/>
      <family val="1"/>
    </font>
    <font>
      <b/>
      <sz val="7"/>
      <color rgb="FF000000"/>
      <name val="Palatino Linotype"/>
      <family val="1"/>
    </font>
    <font>
      <sz val="11"/>
      <color theme="1"/>
      <name val="Calibri"/>
      <family val="2"/>
      <scheme val="minor"/>
    </font>
    <font>
      <b/>
      <sz val="8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8"/>
      <color rgb="FFFF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D9E1F2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</borders>
  <cellStyleXfs count="5">
    <xf numFmtId="0" fontId="0" fillId="0" borderId="0"/>
    <xf numFmtId="164" fontId="1" fillId="0" borderId="0"/>
    <xf numFmtId="164" fontId="4" fillId="0" borderId="0"/>
    <xf numFmtId="0" fontId="14" fillId="0" borderId="0"/>
    <xf numFmtId="0" fontId="19" fillId="0" borderId="22">
      <alignment horizontal="left"/>
      <protection locked="0"/>
    </xf>
  </cellStyleXfs>
  <cellXfs count="103">
    <xf numFmtId="0" fontId="0" fillId="0" borderId="0" xfId="0"/>
    <xf numFmtId="164" fontId="3" fillId="2" borderId="1" xfId="1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6" fillId="0" borderId="0" xfId="0" applyFont="1" applyAlignment="1">
      <alignment horizontal="center"/>
    </xf>
    <xf numFmtId="0" fontId="8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6" fillId="0" borderId="0" xfId="0" applyFont="1" applyFill="1" applyProtection="1"/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Protection="1"/>
    <xf numFmtId="0" fontId="10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1" fillId="3" borderId="4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 applyProtection="1">
      <alignment horizontal="center" vertical="center"/>
    </xf>
    <xf numFmtId="167" fontId="7" fillId="0" borderId="3" xfId="0" applyNumberFormat="1" applyFont="1" applyFill="1" applyBorder="1" applyAlignment="1" applyProtection="1">
      <alignment horizontal="center" vertical="center"/>
    </xf>
    <xf numFmtId="4" fontId="7" fillId="0" borderId="3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/>
    <xf numFmtId="4" fontId="5" fillId="3" borderId="3" xfId="0" applyNumberFormat="1" applyFont="1" applyFill="1" applyBorder="1" applyAlignment="1">
      <alignment horizontal="center"/>
    </xf>
    <xf numFmtId="0" fontId="15" fillId="0" borderId="5" xfId="3" applyFont="1" applyBorder="1" applyAlignment="1" applyProtection="1">
      <alignment horizontal="left" vertical="top" wrapText="1"/>
    </xf>
    <xf numFmtId="0" fontId="7" fillId="0" borderId="0" xfId="0" applyFont="1" applyBorder="1"/>
    <xf numFmtId="0" fontId="7" fillId="4" borderId="0" xfId="0" applyFont="1" applyFill="1" applyBorder="1"/>
    <xf numFmtId="0" fontId="7" fillId="0" borderId="0" xfId="0" applyFont="1" applyFill="1" applyBorder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3" fontId="7" fillId="3" borderId="3" xfId="0" applyNumberFormat="1" applyFont="1" applyFill="1" applyBorder="1" applyAlignment="1">
      <alignment horizontal="center" vertical="center"/>
    </xf>
    <xf numFmtId="0" fontId="7" fillId="0" borderId="0" xfId="0" applyFont="1" applyProtection="1"/>
    <xf numFmtId="0" fontId="5" fillId="0" borderId="0" xfId="0" applyFont="1" applyProtection="1"/>
    <xf numFmtId="0" fontId="10" fillId="0" borderId="0" xfId="0" applyFont="1"/>
    <xf numFmtId="0" fontId="5" fillId="0" borderId="0" xfId="0" applyFont="1"/>
    <xf numFmtId="0" fontId="5" fillId="3" borderId="3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8" fillId="0" borderId="4" xfId="0" applyFont="1" applyFill="1" applyBorder="1" applyAlignment="1">
      <alignment vertical="center" wrapText="1"/>
    </xf>
    <xf numFmtId="0" fontId="5" fillId="3" borderId="3" xfId="3" applyNumberFormat="1" applyFont="1" applyFill="1" applyBorder="1" applyAlignment="1">
      <alignment horizontal="center" vertical="top" wrapText="1"/>
    </xf>
    <xf numFmtId="0" fontId="5" fillId="3" borderId="3" xfId="0" applyFont="1" applyFill="1" applyBorder="1"/>
    <xf numFmtId="0" fontId="13" fillId="0" borderId="3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0" fillId="0" borderId="0" xfId="0" applyFont="1" applyBorder="1" applyProtection="1"/>
    <xf numFmtId="0" fontId="9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5" fillId="3" borderId="7" xfId="0" applyNumberFormat="1" applyFont="1" applyFill="1" applyBorder="1" applyAlignment="1" applyProtection="1">
      <alignment horizontal="center" vertical="top" wrapText="1"/>
    </xf>
    <xf numFmtId="0" fontId="12" fillId="3" borderId="5" xfId="0" applyFont="1" applyFill="1" applyBorder="1" applyAlignment="1" applyProtection="1">
      <alignment horizontal="center" vertical="top" wrapText="1"/>
    </xf>
    <xf numFmtId="0" fontId="13" fillId="3" borderId="8" xfId="0" applyFont="1" applyFill="1" applyBorder="1" applyAlignment="1" applyProtection="1">
      <alignment horizontal="center"/>
    </xf>
    <xf numFmtId="0" fontId="17" fillId="5" borderId="2" xfId="0" applyFont="1" applyFill="1" applyBorder="1" applyAlignment="1" applyProtection="1"/>
    <xf numFmtId="0" fontId="18" fillId="5" borderId="2" xfId="0" applyFont="1" applyFill="1" applyBorder="1" applyAlignment="1" applyProtection="1">
      <alignment horizontal="center"/>
    </xf>
    <xf numFmtId="0" fontId="17" fillId="5" borderId="10" xfId="0" applyFont="1" applyFill="1" applyBorder="1" applyAlignment="1" applyProtection="1">
      <alignment horizontal="center"/>
    </xf>
    <xf numFmtId="0" fontId="18" fillId="5" borderId="10" xfId="0" applyFont="1" applyFill="1" applyBorder="1" applyAlignment="1" applyProtection="1">
      <alignment horizontal="center"/>
    </xf>
    <xf numFmtId="0" fontId="18" fillId="5" borderId="9" xfId="0" applyFont="1" applyFill="1" applyBorder="1" applyAlignment="1" applyProtection="1">
      <alignment horizontal="center"/>
    </xf>
    <xf numFmtId="0" fontId="5" fillId="3" borderId="6" xfId="0" applyNumberFormat="1" applyFont="1" applyFill="1" applyBorder="1" applyAlignment="1" applyProtection="1">
      <alignment horizontal="center" vertical="top" wrapText="1"/>
    </xf>
    <xf numFmtId="0" fontId="12" fillId="3" borderId="0" xfId="0" applyFont="1" applyFill="1" applyBorder="1" applyAlignment="1" applyProtection="1">
      <alignment horizontal="center" vertical="top" wrapText="1"/>
    </xf>
    <xf numFmtId="0" fontId="13" fillId="3" borderId="11" xfId="0" applyFont="1" applyFill="1" applyBorder="1" applyAlignment="1" applyProtection="1">
      <alignment horizontal="center"/>
    </xf>
    <xf numFmtId="0" fontId="18" fillId="5" borderId="12" xfId="0" applyFont="1" applyFill="1" applyBorder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/>
    </xf>
    <xf numFmtId="0" fontId="5" fillId="3" borderId="13" xfId="0" applyNumberFormat="1" applyFont="1" applyFill="1" applyBorder="1" applyAlignment="1" applyProtection="1">
      <alignment horizontal="center" vertical="top" wrapText="1"/>
    </xf>
    <xf numFmtId="0" fontId="12" fillId="3" borderId="14" xfId="0" applyFont="1" applyFill="1" applyBorder="1" applyAlignment="1" applyProtection="1">
      <alignment horizontal="center" vertical="top" wrapText="1"/>
    </xf>
    <xf numFmtId="0" fontId="13" fillId="3" borderId="15" xfId="0" applyFont="1" applyFill="1" applyBorder="1" applyAlignment="1" applyProtection="1">
      <alignment horizontal="center"/>
    </xf>
    <xf numFmtId="0" fontId="18" fillId="5" borderId="16" xfId="0" applyFont="1" applyFill="1" applyBorder="1" applyAlignment="1" applyProtection="1">
      <alignment horizontal="center"/>
    </xf>
    <xf numFmtId="0" fontId="17" fillId="5" borderId="17" xfId="0" applyFont="1" applyFill="1" applyBorder="1" applyAlignment="1" applyProtection="1">
      <alignment horizontal="center"/>
    </xf>
    <xf numFmtId="0" fontId="17" fillId="5" borderId="18" xfId="0" applyFont="1" applyFill="1" applyBorder="1" applyAlignment="1" applyProtection="1">
      <alignment horizontal="center"/>
    </xf>
    <xf numFmtId="0" fontId="17" fillId="5" borderId="19" xfId="0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/>
    </xf>
    <xf numFmtId="3" fontId="5" fillId="0" borderId="3" xfId="0" applyNumberFormat="1" applyFont="1" applyFill="1" applyBorder="1" applyAlignment="1" applyProtection="1">
      <alignment horizontal="center" vertical="center"/>
    </xf>
    <xf numFmtId="166" fontId="7" fillId="0" borderId="3" xfId="0" applyNumberFormat="1" applyFont="1" applyBorder="1" applyAlignment="1" applyProtection="1">
      <alignment horizontal="center" vertical="center"/>
    </xf>
    <xf numFmtId="167" fontId="7" fillId="0" borderId="3" xfId="0" applyNumberFormat="1" applyFont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center" vertical="center"/>
    </xf>
    <xf numFmtId="0" fontId="6" fillId="0" borderId="0" xfId="0" applyFont="1" applyFill="1" applyBorder="1"/>
    <xf numFmtId="0" fontId="7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</xf>
    <xf numFmtId="166" fontId="7" fillId="0" borderId="21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3" borderId="3" xfId="3" applyNumberFormat="1" applyFont="1" applyFill="1" applyBorder="1" applyAlignment="1" applyProtection="1">
      <alignment horizontal="center" vertical="top" wrapText="1"/>
    </xf>
    <xf numFmtId="0" fontId="12" fillId="3" borderId="3" xfId="3" applyFont="1" applyFill="1" applyBorder="1" applyAlignment="1" applyProtection="1">
      <alignment horizontal="left" vertical="center" wrapText="1"/>
    </xf>
    <xf numFmtId="0" fontId="7" fillId="3" borderId="3" xfId="0" applyFont="1" applyFill="1" applyBorder="1" applyProtection="1"/>
    <xf numFmtId="3" fontId="7" fillId="3" borderId="3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/>
    </xf>
    <xf numFmtId="0" fontId="7" fillId="0" borderId="0" xfId="0" applyFont="1" applyBorder="1" applyProtection="1"/>
    <xf numFmtId="0" fontId="5" fillId="0" borderId="0" xfId="0" applyFont="1" applyBorder="1" applyProtection="1"/>
    <xf numFmtId="0" fontId="17" fillId="0" borderId="0" xfId="0" applyFont="1" applyFill="1" applyProtection="1"/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0" fillId="0" borderId="0" xfId="0" applyFont="1" applyBorder="1"/>
    <xf numFmtId="0" fontId="20" fillId="0" borderId="0" xfId="0" applyFont="1" applyFill="1" applyBorder="1"/>
    <xf numFmtId="0" fontId="20" fillId="4" borderId="0" xfId="0" applyFont="1" applyFill="1" applyBorder="1"/>
    <xf numFmtId="0" fontId="13" fillId="3" borderId="0" xfId="0" applyFont="1" applyFill="1" applyBorder="1" applyAlignment="1" applyProtection="1">
      <alignment horizontal="center"/>
    </xf>
    <xf numFmtId="0" fontId="7" fillId="0" borderId="3" xfId="4" applyFont="1" applyFill="1" applyBorder="1" applyAlignment="1">
      <alignment horizontal="left" vertical="center"/>
      <protection locked="0"/>
    </xf>
    <xf numFmtId="0" fontId="21" fillId="0" borderId="3" xfId="0" applyFont="1" applyFill="1" applyBorder="1" applyAlignment="1">
      <alignment horizontal="left" vertical="center" wrapText="1"/>
    </xf>
    <xf numFmtId="3" fontId="22" fillId="0" borderId="3" xfId="0" applyNumberFormat="1" applyFont="1" applyFill="1" applyBorder="1" applyAlignment="1" applyProtection="1">
      <alignment horizontal="center" vertical="center"/>
    </xf>
    <xf numFmtId="0" fontId="23" fillId="0" borderId="3" xfId="0" applyFont="1" applyFill="1" applyBorder="1" applyAlignment="1">
      <alignment vertical="center" wrapText="1"/>
    </xf>
  </cellXfs>
  <cellStyles count="5">
    <cellStyle name="ARTIKEL" xfId="4" xr:uid="{00C56005-BCDD-467F-8D4B-9573B412F0AE}"/>
    <cellStyle name="Excel Built-in Normal" xfId="1" xr:uid="{03AE7573-22A3-42DB-BD0A-502B9A3731A2}"/>
    <cellStyle name="Navadno_List1" xfId="2" xr:uid="{1197A50B-7649-41A3-B700-FF0A03082E6D}"/>
    <cellStyle name="Navadno_List1 2" xfId="3" xr:uid="{262858E1-27BB-4BBD-A091-C753140A9C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B091-3AA6-4190-A69F-6EDCAA59CCB1}">
  <sheetPr>
    <tabColor rgb="FFFFFF00"/>
  </sheetPr>
  <dimension ref="A1:K95"/>
  <sheetViews>
    <sheetView topLeftCell="A33" workbookViewId="0">
      <selection activeCell="G67" sqref="G67:G70"/>
    </sheetView>
  </sheetViews>
  <sheetFormatPr baseColWidth="10" defaultColWidth="8.83203125" defaultRowHeight="15"/>
  <cols>
    <col min="1" max="1" width="2.5" style="31" customWidth="1"/>
    <col min="2" max="2" width="5.33203125" style="31" customWidth="1"/>
    <col min="3" max="3" width="53.5" style="31" bestFit="1" customWidth="1"/>
    <col min="4" max="4" width="4.6640625" style="32" customWidth="1"/>
    <col min="5" max="5" width="40.6640625" style="44" customWidth="1"/>
    <col min="6" max="6" width="21.6640625" style="44" customWidth="1"/>
    <col min="7" max="7" width="9.1640625" style="44"/>
    <col min="8" max="8" width="13.6640625" style="44" customWidth="1"/>
    <col min="9" max="9" width="7.5" style="44" customWidth="1"/>
    <col min="10" max="10" width="13.6640625" style="44" customWidth="1"/>
    <col min="11" max="11" width="16.6640625" style="31" customWidth="1"/>
  </cols>
  <sheetData>
    <row r="1" spans="1:11">
      <c r="B1" s="3" t="s">
        <v>0</v>
      </c>
      <c r="C1" s="2" t="s">
        <v>97</v>
      </c>
    </row>
    <row r="2" spans="1:11">
      <c r="B2" s="7"/>
      <c r="C2" s="6" t="s">
        <v>98</v>
      </c>
      <c r="K2" s="31" t="s">
        <v>86</v>
      </c>
    </row>
    <row r="3" spans="1:11">
      <c r="A3" s="2"/>
      <c r="B3" s="34"/>
      <c r="C3" s="45"/>
      <c r="D3" s="46"/>
      <c r="E3" s="47"/>
      <c r="F3" s="47"/>
      <c r="G3" s="47"/>
      <c r="H3" s="47"/>
      <c r="I3" s="47"/>
      <c r="J3" s="47"/>
      <c r="K3" s="47"/>
    </row>
    <row r="4" spans="1:11">
      <c r="A4" s="2"/>
      <c r="B4" s="35" t="s">
        <v>1</v>
      </c>
      <c r="C4" s="45"/>
      <c r="D4" s="46"/>
      <c r="E4" s="47"/>
      <c r="F4" s="47"/>
      <c r="G4" s="47"/>
      <c r="H4" s="47"/>
      <c r="I4" s="47"/>
      <c r="J4" s="47"/>
      <c r="K4" s="47"/>
    </row>
    <row r="5" spans="1:11">
      <c r="A5" s="2"/>
      <c r="B5" s="34"/>
      <c r="C5" s="45"/>
      <c r="D5" s="46"/>
      <c r="E5" s="48"/>
      <c r="F5" s="48"/>
      <c r="G5" s="47"/>
      <c r="H5" s="47"/>
      <c r="I5" s="47"/>
      <c r="J5" s="47"/>
      <c r="K5" s="47"/>
    </row>
    <row r="6" spans="1:11">
      <c r="A6" s="2"/>
      <c r="B6" s="34"/>
      <c r="C6" s="45"/>
      <c r="D6" s="46"/>
      <c r="E6" s="47"/>
      <c r="F6" s="47"/>
      <c r="G6" s="47"/>
      <c r="H6" s="47"/>
      <c r="I6" s="47"/>
      <c r="J6" s="47"/>
      <c r="K6" s="47"/>
    </row>
    <row r="7" spans="1:11">
      <c r="A7" s="36"/>
      <c r="B7" s="11"/>
      <c r="C7" s="49"/>
      <c r="D7" s="46"/>
      <c r="E7" s="10" t="s">
        <v>2</v>
      </c>
      <c r="F7" s="10"/>
      <c r="G7" s="50"/>
      <c r="H7" s="8"/>
      <c r="I7" s="9"/>
      <c r="J7" s="9"/>
      <c r="K7" s="9"/>
    </row>
    <row r="8" spans="1:11">
      <c r="A8" s="36"/>
      <c r="B8" s="11"/>
      <c r="C8" s="49"/>
      <c r="D8" s="46"/>
      <c r="E8" s="50" t="s">
        <v>101</v>
      </c>
      <c r="F8" s="50"/>
      <c r="G8" s="51"/>
      <c r="H8" s="8"/>
      <c r="I8" s="9"/>
      <c r="J8" s="9"/>
      <c r="K8" s="9"/>
    </row>
    <row r="9" spans="1:11">
      <c r="A9" s="2"/>
      <c r="B9" s="34"/>
      <c r="C9" s="45"/>
      <c r="D9" s="46"/>
      <c r="E9" s="47"/>
      <c r="F9" s="47"/>
      <c r="G9" s="47"/>
      <c r="H9" s="47"/>
      <c r="I9" s="47"/>
      <c r="J9" s="47"/>
      <c r="K9" s="47"/>
    </row>
    <row r="10" spans="1:11">
      <c r="A10" s="37"/>
      <c r="B10" s="52"/>
      <c r="C10" s="53"/>
      <c r="D10" s="53"/>
      <c r="E10" s="54"/>
      <c r="F10" s="98"/>
      <c r="G10" s="55" t="s">
        <v>18</v>
      </c>
      <c r="H10" s="56"/>
      <c r="I10" s="57" t="s">
        <v>19</v>
      </c>
      <c r="J10" s="58"/>
      <c r="K10" s="59"/>
    </row>
    <row r="11" spans="1:11">
      <c r="A11" s="37"/>
      <c r="B11" s="60" t="s">
        <v>3</v>
      </c>
      <c r="C11" s="61" t="s">
        <v>4</v>
      </c>
      <c r="D11" s="61" t="s">
        <v>5</v>
      </c>
      <c r="E11" s="62" t="s">
        <v>20</v>
      </c>
      <c r="F11" s="62" t="s">
        <v>87</v>
      </c>
      <c r="G11" s="63" t="s">
        <v>21</v>
      </c>
      <c r="H11" s="64" t="s">
        <v>8</v>
      </c>
      <c r="I11" s="64" t="s">
        <v>9</v>
      </c>
      <c r="J11" s="64" t="s">
        <v>10</v>
      </c>
      <c r="K11" s="64" t="s">
        <v>11</v>
      </c>
    </row>
    <row r="12" spans="1:11">
      <c r="A12" s="37"/>
      <c r="B12" s="65"/>
      <c r="C12" s="66"/>
      <c r="D12" s="66"/>
      <c r="E12" s="67"/>
      <c r="F12" s="62" t="s">
        <v>88</v>
      </c>
      <c r="G12" s="68" t="s">
        <v>22</v>
      </c>
      <c r="H12" s="69"/>
      <c r="I12" s="70"/>
      <c r="J12" s="70"/>
      <c r="K12" s="71"/>
    </row>
    <row r="13" spans="1:11" ht="15.75" customHeight="1">
      <c r="B13" s="72">
        <v>1</v>
      </c>
      <c r="C13" s="73" t="s">
        <v>23</v>
      </c>
      <c r="D13" s="74" t="s">
        <v>12</v>
      </c>
      <c r="E13" s="74"/>
      <c r="F13" s="74"/>
      <c r="G13" s="75">
        <v>66</v>
      </c>
      <c r="H13" s="76"/>
      <c r="I13" s="77"/>
      <c r="J13" s="76"/>
      <c r="K13" s="78"/>
    </row>
    <row r="14" spans="1:11" s="39" customFormat="1" ht="15.75" customHeight="1">
      <c r="A14" s="79"/>
      <c r="B14" s="72">
        <v>2</v>
      </c>
      <c r="C14" s="73" t="s">
        <v>24</v>
      </c>
      <c r="D14" s="74" t="s">
        <v>12</v>
      </c>
      <c r="E14" s="74"/>
      <c r="F14" s="74"/>
      <c r="G14" s="75">
        <v>1500</v>
      </c>
      <c r="H14" s="22"/>
      <c r="I14" s="23"/>
      <c r="J14" s="22"/>
      <c r="K14" s="24"/>
    </row>
    <row r="15" spans="1:11" s="39" customFormat="1" ht="15.75" customHeight="1">
      <c r="A15" s="79"/>
      <c r="B15" s="72">
        <v>3</v>
      </c>
      <c r="C15" s="73" t="s">
        <v>25</v>
      </c>
      <c r="D15" s="74" t="s">
        <v>12</v>
      </c>
      <c r="E15" s="74"/>
      <c r="F15" s="74"/>
      <c r="G15" s="75">
        <v>8</v>
      </c>
      <c r="H15" s="22"/>
      <c r="I15" s="23"/>
      <c r="J15" s="22"/>
      <c r="K15" s="24"/>
    </row>
    <row r="16" spans="1:11" s="39" customFormat="1" ht="15.75" customHeight="1">
      <c r="A16" s="79"/>
      <c r="B16" s="72">
        <v>4</v>
      </c>
      <c r="C16" s="73" t="s">
        <v>26</v>
      </c>
      <c r="D16" s="74" t="s">
        <v>12</v>
      </c>
      <c r="E16" s="74"/>
      <c r="F16" s="74"/>
      <c r="G16" s="75">
        <v>237</v>
      </c>
      <c r="H16" s="22"/>
      <c r="I16" s="23"/>
      <c r="J16" s="22"/>
      <c r="K16" s="24"/>
    </row>
    <row r="17" spans="1:11" s="39" customFormat="1" ht="15.75" customHeight="1">
      <c r="A17" s="79"/>
      <c r="B17" s="72">
        <v>5</v>
      </c>
      <c r="C17" s="73" t="s">
        <v>27</v>
      </c>
      <c r="D17" s="74" t="s">
        <v>12</v>
      </c>
      <c r="E17" s="74"/>
      <c r="F17" s="74"/>
      <c r="G17" s="75">
        <v>10</v>
      </c>
      <c r="H17" s="22"/>
      <c r="I17" s="23"/>
      <c r="J17" s="22"/>
      <c r="K17" s="24"/>
    </row>
    <row r="18" spans="1:11" s="39" customFormat="1" ht="15.75" customHeight="1">
      <c r="A18" s="79"/>
      <c r="B18" s="72">
        <v>6</v>
      </c>
      <c r="C18" s="73" t="s">
        <v>28</v>
      </c>
      <c r="D18" s="74" t="s">
        <v>12</v>
      </c>
      <c r="E18" s="74"/>
      <c r="F18" s="74"/>
      <c r="G18" s="75">
        <v>70</v>
      </c>
      <c r="H18" s="22"/>
      <c r="I18" s="23"/>
      <c r="J18" s="22"/>
      <c r="K18" s="24"/>
    </row>
    <row r="19" spans="1:11" s="39" customFormat="1" ht="15.75" customHeight="1">
      <c r="A19" s="79"/>
      <c r="B19" s="72">
        <v>7</v>
      </c>
      <c r="C19" s="73" t="s">
        <v>29</v>
      </c>
      <c r="D19" s="74" t="s">
        <v>12</v>
      </c>
      <c r="E19" s="74"/>
      <c r="F19" s="74"/>
      <c r="G19" s="75">
        <v>10</v>
      </c>
      <c r="H19" s="22"/>
      <c r="I19" s="23"/>
      <c r="J19" s="22"/>
      <c r="K19" s="24"/>
    </row>
    <row r="20" spans="1:11" s="39" customFormat="1" ht="15.75" customHeight="1">
      <c r="A20" s="79"/>
      <c r="B20" s="72">
        <v>8</v>
      </c>
      <c r="C20" s="73" t="s">
        <v>30</v>
      </c>
      <c r="D20" s="74" t="s">
        <v>12</v>
      </c>
      <c r="E20" s="74"/>
      <c r="F20" s="74"/>
      <c r="G20" s="75">
        <v>40</v>
      </c>
      <c r="H20" s="22"/>
      <c r="I20" s="23"/>
      <c r="J20" s="22"/>
      <c r="K20" s="24"/>
    </row>
    <row r="21" spans="1:11" s="39" customFormat="1" ht="15.75" customHeight="1">
      <c r="A21" s="79"/>
      <c r="B21" s="72">
        <v>9</v>
      </c>
      <c r="C21" s="73" t="s">
        <v>31</v>
      </c>
      <c r="D21" s="74" t="s">
        <v>12</v>
      </c>
      <c r="E21" s="74"/>
      <c r="F21" s="74"/>
      <c r="G21" s="75">
        <v>150</v>
      </c>
      <c r="H21" s="22"/>
      <c r="I21" s="23"/>
      <c r="J21" s="22"/>
      <c r="K21" s="24"/>
    </row>
    <row r="22" spans="1:11" s="39" customFormat="1" ht="15.75" customHeight="1">
      <c r="A22" s="79"/>
      <c r="B22" s="72">
        <v>10</v>
      </c>
      <c r="C22" s="73" t="s">
        <v>95</v>
      </c>
      <c r="D22" s="74" t="s">
        <v>12</v>
      </c>
      <c r="E22" s="74"/>
      <c r="F22" s="74"/>
      <c r="G22" s="75">
        <v>407</v>
      </c>
      <c r="H22" s="82"/>
      <c r="I22" s="23"/>
      <c r="J22" s="22"/>
      <c r="K22" s="24"/>
    </row>
    <row r="23" spans="1:11" s="30" customFormat="1" ht="15.75" customHeight="1">
      <c r="B23" s="72">
        <v>11</v>
      </c>
      <c r="C23" s="73" t="s">
        <v>32</v>
      </c>
      <c r="D23" s="74" t="s">
        <v>12</v>
      </c>
      <c r="E23" s="74"/>
      <c r="F23" s="74"/>
      <c r="G23" s="75">
        <v>1</v>
      </c>
      <c r="H23" s="82"/>
      <c r="I23" s="23"/>
      <c r="J23" s="22"/>
      <c r="K23" s="24"/>
    </row>
    <row r="24" spans="1:11" s="30" customFormat="1" ht="15.75" customHeight="1">
      <c r="B24" s="72">
        <v>12</v>
      </c>
      <c r="C24" s="80" t="s">
        <v>96</v>
      </c>
      <c r="D24" s="81" t="s">
        <v>12</v>
      </c>
      <c r="E24" s="81"/>
      <c r="F24" s="81"/>
      <c r="G24" s="75">
        <v>11</v>
      </c>
      <c r="H24" s="82"/>
      <c r="I24" s="23"/>
      <c r="J24" s="22"/>
      <c r="K24" s="24"/>
    </row>
    <row r="25" spans="1:11" s="39" customFormat="1" ht="15.75" customHeight="1">
      <c r="A25" s="79"/>
      <c r="B25" s="72">
        <v>13</v>
      </c>
      <c r="C25" s="73" t="s">
        <v>33</v>
      </c>
      <c r="D25" s="74" t="s">
        <v>12</v>
      </c>
      <c r="E25" s="74"/>
      <c r="F25" s="74"/>
      <c r="G25" s="75">
        <v>45</v>
      </c>
      <c r="H25" s="22"/>
      <c r="I25" s="23"/>
      <c r="J25" s="22"/>
      <c r="K25" s="24"/>
    </row>
    <row r="26" spans="1:11" s="39" customFormat="1" ht="15.75" customHeight="1">
      <c r="A26" s="79"/>
      <c r="B26" s="72">
        <v>14</v>
      </c>
      <c r="C26" s="73" t="s">
        <v>34</v>
      </c>
      <c r="D26" s="74" t="s">
        <v>12</v>
      </c>
      <c r="E26" s="74"/>
      <c r="F26" s="74"/>
      <c r="G26" s="75">
        <v>322</v>
      </c>
      <c r="H26" s="22"/>
      <c r="I26" s="23"/>
      <c r="J26" s="22"/>
      <c r="K26" s="24"/>
    </row>
    <row r="27" spans="1:11" s="30" customFormat="1" ht="15.75" customHeight="1">
      <c r="B27" s="72">
        <v>15</v>
      </c>
      <c r="C27" s="99" t="s">
        <v>35</v>
      </c>
      <c r="D27" s="74" t="s">
        <v>12</v>
      </c>
      <c r="E27" s="74"/>
      <c r="F27" s="74"/>
      <c r="G27" s="75">
        <v>350</v>
      </c>
      <c r="H27" s="82"/>
      <c r="I27" s="23"/>
      <c r="J27" s="22"/>
      <c r="K27" s="24"/>
    </row>
    <row r="28" spans="1:11" s="30" customFormat="1" ht="15.75" customHeight="1">
      <c r="B28" s="72">
        <v>16</v>
      </c>
      <c r="C28" s="99" t="s">
        <v>90</v>
      </c>
      <c r="D28" s="74" t="s">
        <v>12</v>
      </c>
      <c r="E28" s="74"/>
      <c r="F28" s="74"/>
      <c r="G28" s="75">
        <v>306</v>
      </c>
      <c r="H28" s="82"/>
      <c r="I28" s="23"/>
      <c r="J28" s="22"/>
      <c r="K28" s="24"/>
    </row>
    <row r="29" spans="1:11" s="39" customFormat="1" ht="15.75" customHeight="1">
      <c r="A29" s="79"/>
      <c r="B29" s="72">
        <v>17</v>
      </c>
      <c r="C29" s="73" t="s">
        <v>36</v>
      </c>
      <c r="D29" s="74" t="s">
        <v>12</v>
      </c>
      <c r="E29" s="74"/>
      <c r="F29" s="74"/>
      <c r="G29" s="75">
        <v>2</v>
      </c>
      <c r="H29" s="22"/>
      <c r="I29" s="23"/>
      <c r="J29" s="22"/>
      <c r="K29" s="24"/>
    </row>
    <row r="30" spans="1:11" s="39" customFormat="1" ht="15.75" customHeight="1">
      <c r="A30" s="79"/>
      <c r="B30" s="72">
        <v>18</v>
      </c>
      <c r="C30" s="73" t="s">
        <v>37</v>
      </c>
      <c r="D30" s="74" t="s">
        <v>12</v>
      </c>
      <c r="E30" s="74"/>
      <c r="F30" s="74"/>
      <c r="G30" s="75">
        <v>62</v>
      </c>
      <c r="H30" s="22"/>
      <c r="I30" s="23"/>
      <c r="J30" s="22"/>
      <c r="K30" s="24"/>
    </row>
    <row r="31" spans="1:11" s="39" customFormat="1" ht="15.75" customHeight="1">
      <c r="A31" s="79"/>
      <c r="B31" s="72">
        <v>19</v>
      </c>
      <c r="C31" s="73" t="s">
        <v>38</v>
      </c>
      <c r="D31" s="74" t="s">
        <v>12</v>
      </c>
      <c r="E31" s="74"/>
      <c r="F31" s="74"/>
      <c r="G31" s="75">
        <v>115</v>
      </c>
      <c r="H31" s="22"/>
      <c r="I31" s="23"/>
      <c r="J31" s="22"/>
      <c r="K31" s="24"/>
    </row>
    <row r="32" spans="1:11" s="39" customFormat="1" ht="15.75" customHeight="1">
      <c r="A32" s="79"/>
      <c r="B32" s="72">
        <v>20</v>
      </c>
      <c r="C32" s="73" t="s">
        <v>39</v>
      </c>
      <c r="D32" s="74" t="s">
        <v>12</v>
      </c>
      <c r="E32" s="74"/>
      <c r="F32" s="74"/>
      <c r="G32" s="75">
        <v>190</v>
      </c>
      <c r="H32" s="22"/>
      <c r="I32" s="23"/>
      <c r="J32" s="22"/>
      <c r="K32" s="24"/>
    </row>
    <row r="33" spans="1:11" s="39" customFormat="1" ht="15.75" customHeight="1">
      <c r="A33" s="79"/>
      <c r="B33" s="72">
        <v>21</v>
      </c>
      <c r="C33" s="73" t="s">
        <v>40</v>
      </c>
      <c r="D33" s="74" t="s">
        <v>12</v>
      </c>
      <c r="E33" s="74"/>
      <c r="F33" s="74"/>
      <c r="G33" s="75">
        <v>100</v>
      </c>
      <c r="H33" s="22"/>
      <c r="I33" s="23"/>
      <c r="J33" s="22"/>
      <c r="K33" s="24"/>
    </row>
    <row r="34" spans="1:11" s="39" customFormat="1" ht="15.75" customHeight="1">
      <c r="A34" s="79"/>
      <c r="B34" s="72">
        <v>22</v>
      </c>
      <c r="C34" s="73" t="s">
        <v>41</v>
      </c>
      <c r="D34" s="74" t="s">
        <v>12</v>
      </c>
      <c r="E34" s="74"/>
      <c r="F34" s="74"/>
      <c r="G34" s="75">
        <v>5</v>
      </c>
      <c r="H34" s="22"/>
      <c r="I34" s="23"/>
      <c r="J34" s="22"/>
      <c r="K34" s="24"/>
    </row>
    <row r="35" spans="1:11" s="39" customFormat="1" ht="15.75" customHeight="1">
      <c r="A35" s="79"/>
      <c r="B35" s="72">
        <v>23</v>
      </c>
      <c r="C35" s="73" t="s">
        <v>42</v>
      </c>
      <c r="D35" s="74" t="s">
        <v>12</v>
      </c>
      <c r="E35" s="83"/>
      <c r="F35" s="83"/>
      <c r="G35" s="75">
        <v>32</v>
      </c>
      <c r="H35" s="22"/>
      <c r="I35" s="23"/>
      <c r="J35" s="22"/>
      <c r="K35" s="24"/>
    </row>
    <row r="36" spans="1:11" s="30" customFormat="1" ht="15.75" customHeight="1">
      <c r="B36" s="72">
        <v>24</v>
      </c>
      <c r="C36" s="73" t="s">
        <v>43</v>
      </c>
      <c r="D36" s="74" t="s">
        <v>12</v>
      </c>
      <c r="E36" s="74"/>
      <c r="F36" s="74"/>
      <c r="G36" s="75">
        <v>777</v>
      </c>
      <c r="H36" s="82"/>
      <c r="I36" s="23"/>
      <c r="J36" s="22"/>
      <c r="K36" s="24"/>
    </row>
    <row r="37" spans="1:11" s="39" customFormat="1" ht="15.75" customHeight="1">
      <c r="A37" s="79"/>
      <c r="B37" s="72">
        <v>25</v>
      </c>
      <c r="C37" s="73" t="s">
        <v>91</v>
      </c>
      <c r="D37" s="74" t="s">
        <v>12</v>
      </c>
      <c r="E37" s="74"/>
      <c r="F37" s="74"/>
      <c r="G37" s="75">
        <v>2333</v>
      </c>
      <c r="H37" s="22"/>
      <c r="I37" s="23"/>
      <c r="J37" s="22"/>
      <c r="K37" s="24"/>
    </row>
    <row r="38" spans="1:11" s="39" customFormat="1" ht="15.75" customHeight="1">
      <c r="A38" s="30"/>
      <c r="B38" s="72">
        <v>26</v>
      </c>
      <c r="C38" s="73" t="s">
        <v>44</v>
      </c>
      <c r="D38" s="74" t="s">
        <v>12</v>
      </c>
      <c r="E38" s="74"/>
      <c r="F38" s="74"/>
      <c r="G38" s="75">
        <v>190</v>
      </c>
      <c r="H38" s="22"/>
      <c r="I38" s="23"/>
      <c r="J38" s="22"/>
      <c r="K38" s="24"/>
    </row>
    <row r="39" spans="1:11" s="39" customFormat="1" ht="15.75" customHeight="1">
      <c r="A39" s="30"/>
      <c r="B39" s="72">
        <v>27</v>
      </c>
      <c r="C39" s="73" t="s">
        <v>92</v>
      </c>
      <c r="D39" s="74" t="s">
        <v>12</v>
      </c>
      <c r="E39" s="83"/>
      <c r="F39" s="83"/>
      <c r="G39" s="75">
        <v>23</v>
      </c>
      <c r="H39" s="22"/>
      <c r="I39" s="23"/>
      <c r="J39" s="22"/>
      <c r="K39" s="24"/>
    </row>
    <row r="40" spans="1:11" s="39" customFormat="1" ht="15.75" customHeight="1">
      <c r="A40" s="30"/>
      <c r="B40" s="72">
        <v>28</v>
      </c>
      <c r="C40" s="73" t="s">
        <v>45</v>
      </c>
      <c r="D40" s="74" t="s">
        <v>12</v>
      </c>
      <c r="E40" s="74"/>
      <c r="F40" s="74"/>
      <c r="G40" s="75">
        <v>6</v>
      </c>
      <c r="H40" s="22"/>
      <c r="I40" s="23"/>
      <c r="J40" s="22"/>
      <c r="K40" s="24"/>
    </row>
    <row r="41" spans="1:11" s="39" customFormat="1" ht="15.75" customHeight="1">
      <c r="A41" s="30"/>
      <c r="B41" s="72">
        <v>29</v>
      </c>
      <c r="C41" s="73" t="s">
        <v>46</v>
      </c>
      <c r="D41" s="74" t="s">
        <v>12</v>
      </c>
      <c r="E41" s="74"/>
      <c r="F41" s="74"/>
      <c r="G41" s="75">
        <v>333</v>
      </c>
      <c r="H41" s="22"/>
      <c r="I41" s="23"/>
      <c r="J41" s="22"/>
      <c r="K41" s="24"/>
    </row>
    <row r="42" spans="1:11" s="39" customFormat="1" ht="15.75" customHeight="1">
      <c r="A42" s="30"/>
      <c r="B42" s="72">
        <v>30</v>
      </c>
      <c r="C42" s="73" t="s">
        <v>47</v>
      </c>
      <c r="D42" s="74" t="s">
        <v>12</v>
      </c>
      <c r="E42" s="74"/>
      <c r="F42" s="74"/>
      <c r="G42" s="75">
        <v>220</v>
      </c>
      <c r="H42" s="22"/>
      <c r="I42" s="23"/>
      <c r="J42" s="22"/>
      <c r="K42" s="24"/>
    </row>
    <row r="43" spans="1:11" s="30" customFormat="1" ht="15.75" customHeight="1">
      <c r="B43" s="72">
        <v>31</v>
      </c>
      <c r="C43" s="73" t="s">
        <v>48</v>
      </c>
      <c r="D43" s="81" t="s">
        <v>12</v>
      </c>
      <c r="E43" s="81"/>
      <c r="F43" s="81"/>
      <c r="G43" s="75">
        <v>28</v>
      </c>
      <c r="H43" s="82"/>
      <c r="I43" s="23"/>
      <c r="J43" s="22"/>
      <c r="K43" s="24"/>
    </row>
    <row r="44" spans="1:11" s="39" customFormat="1" ht="15.75" customHeight="1">
      <c r="A44" s="30"/>
      <c r="B44" s="72">
        <v>32</v>
      </c>
      <c r="C44" s="73" t="s">
        <v>49</v>
      </c>
      <c r="D44" s="74" t="s">
        <v>12</v>
      </c>
      <c r="E44" s="74"/>
      <c r="F44" s="74"/>
      <c r="G44" s="75">
        <v>120</v>
      </c>
      <c r="H44" s="22"/>
      <c r="I44" s="23"/>
      <c r="J44" s="22"/>
      <c r="K44" s="24"/>
    </row>
    <row r="45" spans="1:11" s="39" customFormat="1" ht="15.75" customHeight="1">
      <c r="A45" s="30"/>
      <c r="B45" s="72">
        <v>33</v>
      </c>
      <c r="C45" s="73" t="s">
        <v>50</v>
      </c>
      <c r="D45" s="74" t="s">
        <v>12</v>
      </c>
      <c r="E45" s="83"/>
      <c r="F45" s="83"/>
      <c r="G45" s="75">
        <v>9</v>
      </c>
      <c r="H45" s="22"/>
      <c r="I45" s="23"/>
      <c r="J45" s="22"/>
      <c r="K45" s="24"/>
    </row>
    <row r="46" spans="1:11" s="39" customFormat="1" ht="15.75" customHeight="1">
      <c r="A46" s="30"/>
      <c r="B46" s="72">
        <v>34</v>
      </c>
      <c r="C46" s="73" t="s">
        <v>51</v>
      </c>
      <c r="D46" s="74" t="s">
        <v>12</v>
      </c>
      <c r="E46" s="74"/>
      <c r="F46" s="74"/>
      <c r="G46" s="75">
        <v>310</v>
      </c>
      <c r="H46" s="22"/>
      <c r="I46" s="23"/>
      <c r="J46" s="22"/>
      <c r="K46" s="24"/>
    </row>
    <row r="47" spans="1:11" s="39" customFormat="1" ht="15.75" customHeight="1">
      <c r="A47" s="30"/>
      <c r="B47" s="72">
        <v>35</v>
      </c>
      <c r="C47" s="73" t="s">
        <v>52</v>
      </c>
      <c r="D47" s="74" t="s">
        <v>12</v>
      </c>
      <c r="E47" s="74"/>
      <c r="F47" s="74"/>
      <c r="G47" s="75">
        <v>12</v>
      </c>
      <c r="H47" s="22"/>
      <c r="I47" s="23"/>
      <c r="J47" s="22"/>
      <c r="K47" s="24"/>
    </row>
    <row r="48" spans="1:11" s="39" customFormat="1" ht="15.75" customHeight="1">
      <c r="A48" s="30"/>
      <c r="B48" s="72">
        <v>36</v>
      </c>
      <c r="C48" s="73" t="s">
        <v>53</v>
      </c>
      <c r="D48" s="74" t="s">
        <v>12</v>
      </c>
      <c r="E48" s="74"/>
      <c r="F48" s="74"/>
      <c r="G48" s="75">
        <v>120</v>
      </c>
      <c r="H48" s="22"/>
      <c r="I48" s="23"/>
      <c r="J48" s="22"/>
      <c r="K48" s="24"/>
    </row>
    <row r="49" spans="1:11" s="30" customFormat="1" ht="15.75" customHeight="1">
      <c r="B49" s="72">
        <v>37</v>
      </c>
      <c r="C49" s="80" t="s">
        <v>54</v>
      </c>
      <c r="D49" s="81" t="s">
        <v>12</v>
      </c>
      <c r="E49" s="81"/>
      <c r="F49" s="81"/>
      <c r="G49" s="75">
        <v>10</v>
      </c>
      <c r="H49" s="82"/>
      <c r="I49" s="23"/>
      <c r="J49" s="22"/>
      <c r="K49" s="24"/>
    </row>
    <row r="50" spans="1:11" s="39" customFormat="1" ht="15.75" customHeight="1">
      <c r="A50" s="30"/>
      <c r="B50" s="72">
        <v>38</v>
      </c>
      <c r="C50" s="73" t="s">
        <v>55</v>
      </c>
      <c r="D50" s="74" t="s">
        <v>12</v>
      </c>
      <c r="E50" s="74"/>
      <c r="F50" s="74"/>
      <c r="G50" s="75">
        <v>70</v>
      </c>
      <c r="H50" s="22"/>
      <c r="I50" s="23"/>
      <c r="J50" s="22"/>
      <c r="K50" s="24"/>
    </row>
    <row r="51" spans="1:11" s="39" customFormat="1" ht="15.75" customHeight="1">
      <c r="A51" s="30"/>
      <c r="B51" s="72">
        <v>39</v>
      </c>
      <c r="C51" s="73" t="s">
        <v>56</v>
      </c>
      <c r="D51" s="74" t="s">
        <v>12</v>
      </c>
      <c r="E51" s="74"/>
      <c r="F51" s="74"/>
      <c r="G51" s="75">
        <v>60</v>
      </c>
      <c r="H51" s="22"/>
      <c r="I51" s="23"/>
      <c r="J51" s="22"/>
      <c r="K51" s="24"/>
    </row>
    <row r="52" spans="1:11" s="39" customFormat="1" ht="15.75" customHeight="1">
      <c r="A52" s="30"/>
      <c r="B52" s="72">
        <v>40</v>
      </c>
      <c r="C52" s="73" t="s">
        <v>57</v>
      </c>
      <c r="D52" s="74" t="s">
        <v>12</v>
      </c>
      <c r="E52" s="74"/>
      <c r="F52" s="74"/>
      <c r="G52" s="75">
        <v>80</v>
      </c>
      <c r="H52" s="22"/>
      <c r="I52" s="23"/>
      <c r="J52" s="22"/>
      <c r="K52" s="24"/>
    </row>
    <row r="53" spans="1:11" s="39" customFormat="1" ht="15.75" customHeight="1">
      <c r="A53" s="30"/>
      <c r="B53" s="72">
        <v>41</v>
      </c>
      <c r="C53" s="73" t="s">
        <v>58</v>
      </c>
      <c r="D53" s="74" t="s">
        <v>12</v>
      </c>
      <c r="E53" s="74"/>
      <c r="F53" s="74"/>
      <c r="G53" s="75">
        <v>75</v>
      </c>
      <c r="H53" s="22"/>
      <c r="I53" s="23"/>
      <c r="J53" s="22"/>
      <c r="K53" s="24"/>
    </row>
    <row r="54" spans="1:11" s="39" customFormat="1" ht="15.75" customHeight="1">
      <c r="A54" s="30"/>
      <c r="B54" s="72">
        <v>42</v>
      </c>
      <c r="C54" s="73" t="s">
        <v>59</v>
      </c>
      <c r="D54" s="74" t="s">
        <v>12</v>
      </c>
      <c r="E54" s="74"/>
      <c r="F54" s="74"/>
      <c r="G54" s="75">
        <v>10</v>
      </c>
      <c r="H54" s="22"/>
      <c r="I54" s="23"/>
      <c r="J54" s="22"/>
      <c r="K54" s="24"/>
    </row>
    <row r="55" spans="1:11" s="30" customFormat="1" ht="15.75" customHeight="1">
      <c r="B55" s="72">
        <v>43</v>
      </c>
      <c r="C55" s="80" t="s">
        <v>60</v>
      </c>
      <c r="D55" s="81" t="s">
        <v>12</v>
      </c>
      <c r="E55" s="81"/>
      <c r="F55" s="81"/>
      <c r="G55" s="75">
        <v>130</v>
      </c>
      <c r="H55" s="82"/>
      <c r="I55" s="23"/>
      <c r="J55" s="22"/>
      <c r="K55" s="24"/>
    </row>
    <row r="56" spans="1:11" s="39" customFormat="1" ht="15.75" customHeight="1">
      <c r="A56" s="30"/>
      <c r="B56" s="72">
        <v>44</v>
      </c>
      <c r="C56" s="73" t="s">
        <v>61</v>
      </c>
      <c r="D56" s="74" t="s">
        <v>12</v>
      </c>
      <c r="E56" s="74"/>
      <c r="F56" s="74"/>
      <c r="G56" s="75">
        <v>510</v>
      </c>
      <c r="H56" s="22"/>
      <c r="I56" s="23"/>
      <c r="J56" s="22"/>
      <c r="K56" s="24"/>
    </row>
    <row r="57" spans="1:11" s="39" customFormat="1" ht="15.75" customHeight="1">
      <c r="A57" s="30"/>
      <c r="B57" s="72">
        <v>45</v>
      </c>
      <c r="C57" s="73" t="s">
        <v>62</v>
      </c>
      <c r="D57" s="74" t="s">
        <v>12</v>
      </c>
      <c r="E57" s="74"/>
      <c r="F57" s="74"/>
      <c r="G57" s="75">
        <v>46</v>
      </c>
      <c r="H57" s="22"/>
      <c r="I57" s="23"/>
      <c r="J57" s="22"/>
      <c r="K57" s="24"/>
    </row>
    <row r="58" spans="1:11" s="39" customFormat="1" ht="15.75" customHeight="1">
      <c r="A58" s="30"/>
      <c r="B58" s="72">
        <v>46</v>
      </c>
      <c r="C58" s="73" t="s">
        <v>63</v>
      </c>
      <c r="D58" s="74" t="s">
        <v>12</v>
      </c>
      <c r="E58" s="74"/>
      <c r="F58" s="74"/>
      <c r="G58" s="75">
        <v>8</v>
      </c>
      <c r="H58" s="22"/>
      <c r="I58" s="23"/>
      <c r="J58" s="22"/>
      <c r="K58" s="24"/>
    </row>
    <row r="59" spans="1:11" s="39" customFormat="1" ht="15.75" customHeight="1">
      <c r="A59" s="30"/>
      <c r="B59" s="72">
        <v>47</v>
      </c>
      <c r="C59" s="73" t="s">
        <v>64</v>
      </c>
      <c r="D59" s="74" t="s">
        <v>12</v>
      </c>
      <c r="E59" s="74"/>
      <c r="F59" s="74"/>
      <c r="G59" s="75">
        <v>197</v>
      </c>
      <c r="H59" s="22"/>
      <c r="I59" s="23"/>
      <c r="J59" s="22"/>
      <c r="K59" s="24"/>
    </row>
    <row r="60" spans="1:11" s="39" customFormat="1" ht="15.75" customHeight="1">
      <c r="A60" s="30"/>
      <c r="B60" s="72">
        <v>48</v>
      </c>
      <c r="C60" s="73" t="s">
        <v>65</v>
      </c>
      <c r="D60" s="74" t="s">
        <v>12</v>
      </c>
      <c r="E60" s="74"/>
      <c r="F60" s="74"/>
      <c r="G60" s="75">
        <v>47</v>
      </c>
      <c r="H60" s="22"/>
      <c r="I60" s="23"/>
      <c r="J60" s="22"/>
      <c r="K60" s="24"/>
    </row>
    <row r="61" spans="1:11" s="39" customFormat="1" ht="15.75" customHeight="1">
      <c r="A61" s="30"/>
      <c r="B61" s="72">
        <v>49</v>
      </c>
      <c r="C61" s="73" t="s">
        <v>66</v>
      </c>
      <c r="D61" s="74" t="s">
        <v>12</v>
      </c>
      <c r="E61" s="74"/>
      <c r="F61" s="74"/>
      <c r="G61" s="75">
        <v>55</v>
      </c>
      <c r="H61" s="22"/>
      <c r="I61" s="23"/>
      <c r="J61" s="22"/>
      <c r="K61" s="24"/>
    </row>
    <row r="62" spans="1:11" s="39" customFormat="1" ht="15.75" customHeight="1">
      <c r="A62" s="30"/>
      <c r="B62" s="72">
        <v>50</v>
      </c>
      <c r="C62" s="73" t="s">
        <v>67</v>
      </c>
      <c r="D62" s="74" t="s">
        <v>12</v>
      </c>
      <c r="E62" s="74"/>
      <c r="F62" s="74"/>
      <c r="G62" s="75">
        <v>8</v>
      </c>
      <c r="H62" s="22"/>
      <c r="I62" s="23"/>
      <c r="J62" s="22"/>
      <c r="K62" s="24"/>
    </row>
    <row r="63" spans="1:11" s="39" customFormat="1" ht="15.75" customHeight="1">
      <c r="A63" s="30"/>
      <c r="B63" s="72">
        <v>51</v>
      </c>
      <c r="C63" s="73" t="s">
        <v>93</v>
      </c>
      <c r="D63" s="74" t="s">
        <v>12</v>
      </c>
      <c r="E63" s="74"/>
      <c r="F63" s="74"/>
      <c r="G63" s="75">
        <v>50</v>
      </c>
      <c r="H63" s="22"/>
      <c r="I63" s="23"/>
      <c r="J63" s="22"/>
      <c r="K63" s="24"/>
    </row>
    <row r="64" spans="1:11" s="39" customFormat="1" ht="15.75" customHeight="1">
      <c r="A64" s="30"/>
      <c r="B64" s="72">
        <v>52</v>
      </c>
      <c r="C64" s="73" t="s">
        <v>68</v>
      </c>
      <c r="D64" s="74" t="s">
        <v>12</v>
      </c>
      <c r="E64" s="83"/>
      <c r="F64" s="83"/>
      <c r="G64" s="75">
        <v>25</v>
      </c>
      <c r="H64" s="22"/>
      <c r="I64" s="23"/>
      <c r="J64" s="22"/>
      <c r="K64" s="24"/>
    </row>
    <row r="65" spans="1:11" s="39" customFormat="1" ht="15.75" customHeight="1">
      <c r="A65" s="30"/>
      <c r="B65" s="72">
        <v>53</v>
      </c>
      <c r="C65" s="73" t="s">
        <v>69</v>
      </c>
      <c r="D65" s="74" t="s">
        <v>12</v>
      </c>
      <c r="E65" s="83"/>
      <c r="F65" s="83"/>
      <c r="G65" s="75">
        <v>25</v>
      </c>
      <c r="H65" s="22"/>
      <c r="I65" s="23"/>
      <c r="J65" s="22"/>
      <c r="K65" s="24"/>
    </row>
    <row r="66" spans="1:11" s="39" customFormat="1" ht="15.75" customHeight="1">
      <c r="A66" s="30"/>
      <c r="B66" s="72">
        <v>54</v>
      </c>
      <c r="C66" s="73" t="s">
        <v>70</v>
      </c>
      <c r="D66" s="74" t="s">
        <v>12</v>
      </c>
      <c r="E66" s="74"/>
      <c r="F66" s="74"/>
      <c r="G66" s="75">
        <v>42</v>
      </c>
      <c r="H66" s="22"/>
      <c r="I66" s="23"/>
      <c r="J66" s="22"/>
      <c r="K66" s="24"/>
    </row>
    <row r="67" spans="1:11" s="39" customFormat="1" ht="15.75" customHeight="1">
      <c r="A67" s="30"/>
      <c r="B67" s="72">
        <v>55</v>
      </c>
      <c r="C67" s="100" t="s">
        <v>71</v>
      </c>
      <c r="D67" s="74" t="s">
        <v>12</v>
      </c>
      <c r="E67" s="74"/>
      <c r="F67" s="74"/>
      <c r="G67" s="101">
        <v>164</v>
      </c>
      <c r="H67" s="22"/>
      <c r="I67" s="23"/>
      <c r="J67" s="22"/>
      <c r="K67" s="24"/>
    </row>
    <row r="68" spans="1:11" s="39" customFormat="1" ht="15.75" customHeight="1">
      <c r="A68" s="30"/>
      <c r="B68" s="72">
        <v>56</v>
      </c>
      <c r="C68" s="100" t="s">
        <v>72</v>
      </c>
      <c r="D68" s="74" t="s">
        <v>12</v>
      </c>
      <c r="E68" s="74"/>
      <c r="F68" s="74"/>
      <c r="G68" s="101">
        <v>173</v>
      </c>
      <c r="H68" s="22"/>
      <c r="I68" s="23"/>
      <c r="J68" s="22"/>
      <c r="K68" s="24"/>
    </row>
    <row r="69" spans="1:11" s="39" customFormat="1" ht="15.75" customHeight="1">
      <c r="A69" s="30"/>
      <c r="B69" s="72">
        <v>57</v>
      </c>
      <c r="C69" s="100" t="s">
        <v>73</v>
      </c>
      <c r="D69" s="74" t="s">
        <v>12</v>
      </c>
      <c r="E69" s="74"/>
      <c r="F69" s="74"/>
      <c r="G69" s="101">
        <v>144</v>
      </c>
      <c r="H69" s="22"/>
      <c r="I69" s="23"/>
      <c r="J69" s="22"/>
      <c r="K69" s="24"/>
    </row>
    <row r="70" spans="1:11" s="39" customFormat="1" ht="15.75" customHeight="1">
      <c r="A70" s="30"/>
      <c r="B70" s="72">
        <v>58</v>
      </c>
      <c r="C70" s="100" t="s">
        <v>74</v>
      </c>
      <c r="D70" s="74" t="s">
        <v>12</v>
      </c>
      <c r="E70" s="74"/>
      <c r="F70" s="74"/>
      <c r="G70" s="101">
        <v>253</v>
      </c>
      <c r="H70" s="22"/>
      <c r="I70" s="23"/>
      <c r="J70" s="22"/>
      <c r="K70" s="24"/>
    </row>
    <row r="71" spans="1:11" s="39" customFormat="1" ht="15.75" customHeight="1">
      <c r="A71" s="30"/>
      <c r="B71" s="72">
        <v>60</v>
      </c>
      <c r="C71" s="73" t="s">
        <v>75</v>
      </c>
      <c r="D71" s="74" t="s">
        <v>12</v>
      </c>
      <c r="E71" s="74"/>
      <c r="F71" s="74"/>
      <c r="G71" s="75">
        <v>64</v>
      </c>
      <c r="H71" s="22"/>
      <c r="I71" s="23"/>
      <c r="J71" s="22"/>
      <c r="K71" s="24"/>
    </row>
    <row r="72" spans="1:11" s="30" customFormat="1" ht="15.75" customHeight="1">
      <c r="B72" s="72">
        <v>61</v>
      </c>
      <c r="C72" s="73" t="s">
        <v>76</v>
      </c>
      <c r="D72" s="74" t="s">
        <v>12</v>
      </c>
      <c r="E72" s="74"/>
      <c r="F72" s="74"/>
      <c r="G72" s="75">
        <v>36</v>
      </c>
      <c r="H72" s="82"/>
      <c r="I72" s="23"/>
      <c r="J72" s="22"/>
      <c r="K72" s="24"/>
    </row>
    <row r="73" spans="1:11" s="39" customFormat="1" ht="15.75" customHeight="1">
      <c r="A73" s="30"/>
      <c r="B73" s="72">
        <v>62</v>
      </c>
      <c r="C73" s="73" t="s">
        <v>77</v>
      </c>
      <c r="D73" s="74" t="s">
        <v>12</v>
      </c>
      <c r="E73" s="74"/>
      <c r="F73" s="74"/>
      <c r="G73" s="75">
        <v>173</v>
      </c>
      <c r="H73" s="22"/>
      <c r="I73" s="23"/>
      <c r="J73" s="22"/>
      <c r="K73" s="24"/>
    </row>
    <row r="74" spans="1:11" s="39" customFormat="1" ht="15.75" customHeight="1">
      <c r="A74" s="30"/>
      <c r="B74" s="72">
        <v>63</v>
      </c>
      <c r="C74" s="73" t="s">
        <v>94</v>
      </c>
      <c r="D74" s="74" t="s">
        <v>12</v>
      </c>
      <c r="E74" s="84"/>
      <c r="F74" s="84"/>
      <c r="G74" s="75">
        <v>25</v>
      </c>
      <c r="H74" s="22"/>
      <c r="I74" s="23"/>
      <c r="J74" s="22"/>
      <c r="K74" s="24"/>
    </row>
    <row r="75" spans="1:11" s="39" customFormat="1" ht="15.75" customHeight="1">
      <c r="A75" s="30"/>
      <c r="B75" s="72">
        <v>64</v>
      </c>
      <c r="C75" s="73" t="s">
        <v>78</v>
      </c>
      <c r="D75" s="74" t="s">
        <v>12</v>
      </c>
      <c r="E75" s="74"/>
      <c r="F75" s="74"/>
      <c r="G75" s="75">
        <v>25</v>
      </c>
      <c r="H75" s="22"/>
      <c r="I75" s="23"/>
      <c r="J75" s="22"/>
      <c r="K75" s="24"/>
    </row>
    <row r="76" spans="1:11" s="39" customFormat="1" ht="15.75" customHeight="1">
      <c r="A76" s="30"/>
      <c r="B76" s="72">
        <v>65</v>
      </c>
      <c r="C76" s="73" t="s">
        <v>79</v>
      </c>
      <c r="D76" s="74" t="s">
        <v>12</v>
      </c>
      <c r="E76" s="74"/>
      <c r="F76" s="74"/>
      <c r="G76" s="75">
        <v>10</v>
      </c>
      <c r="H76" s="22"/>
      <c r="I76" s="23"/>
      <c r="J76" s="22"/>
      <c r="K76" s="24"/>
    </row>
    <row r="77" spans="1:11">
      <c r="B77" s="85"/>
      <c r="C77" s="86" t="s">
        <v>17</v>
      </c>
      <c r="D77" s="87"/>
      <c r="E77" s="87"/>
      <c r="F77" s="87"/>
      <c r="G77" s="88">
        <f>SUM(G13:G76)</f>
        <v>11035</v>
      </c>
      <c r="H77" s="87"/>
      <c r="I77" s="87"/>
      <c r="J77" s="87"/>
      <c r="K77" s="89">
        <f>SUM(K13:K76)</f>
        <v>0</v>
      </c>
    </row>
    <row r="78" spans="1:11">
      <c r="A78" s="28"/>
      <c r="B78" s="90"/>
      <c r="C78" s="90"/>
      <c r="D78" s="90"/>
      <c r="E78" s="90"/>
      <c r="F78" s="90"/>
      <c r="G78" s="90"/>
      <c r="H78" s="90"/>
      <c r="I78" s="90"/>
      <c r="J78" s="90"/>
      <c r="K78" s="90"/>
    </row>
    <row r="79" spans="1:11">
      <c r="A79" s="28"/>
      <c r="B79" s="91"/>
      <c r="C79" s="91"/>
      <c r="D79" s="90"/>
      <c r="E79" s="90"/>
      <c r="F79" s="90"/>
      <c r="G79" s="90"/>
      <c r="H79" s="90"/>
      <c r="I79" s="90"/>
      <c r="J79" s="90"/>
      <c r="K79" s="90"/>
    </row>
    <row r="80" spans="1:11">
      <c r="A80" s="28"/>
      <c r="B80" s="92" t="s">
        <v>80</v>
      </c>
      <c r="C80" s="92"/>
      <c r="D80" s="90"/>
      <c r="E80" s="90"/>
      <c r="F80" s="90"/>
      <c r="G80" s="90"/>
      <c r="H80" s="90"/>
      <c r="I80" s="90"/>
      <c r="J80" s="90"/>
      <c r="K80" s="90"/>
    </row>
    <row r="81" spans="1:11">
      <c r="A81" s="28"/>
      <c r="B81" s="92"/>
      <c r="C81" s="92"/>
      <c r="D81" s="90"/>
      <c r="E81" s="90"/>
      <c r="F81" s="90"/>
      <c r="G81" s="90"/>
      <c r="H81" s="90"/>
      <c r="I81" s="90"/>
      <c r="J81" s="90"/>
      <c r="K81" s="90"/>
    </row>
    <row r="82" spans="1:11">
      <c r="A82" s="28"/>
      <c r="B82" s="90" t="s">
        <v>13</v>
      </c>
      <c r="C82" s="90"/>
      <c r="D82" s="90"/>
      <c r="E82" s="93" t="s">
        <v>14</v>
      </c>
      <c r="F82" s="93"/>
      <c r="G82" s="90"/>
      <c r="H82" s="90"/>
      <c r="I82" s="90" t="s">
        <v>15</v>
      </c>
      <c r="J82" s="90"/>
      <c r="K82" s="90"/>
    </row>
    <row r="83" spans="1:11">
      <c r="B83" s="90"/>
      <c r="C83" s="45"/>
      <c r="D83" s="93"/>
      <c r="E83" s="94"/>
      <c r="F83" s="94"/>
      <c r="G83" s="94"/>
      <c r="H83" s="94"/>
      <c r="I83" s="94"/>
      <c r="J83" s="94"/>
      <c r="K83" s="45"/>
    </row>
    <row r="84" spans="1:11">
      <c r="B84" s="28"/>
    </row>
    <row r="85" spans="1:11">
      <c r="B85" s="28"/>
    </row>
    <row r="86" spans="1:11">
      <c r="B86" s="28"/>
    </row>
    <row r="87" spans="1:11">
      <c r="B87" s="28"/>
    </row>
    <row r="88" spans="1:11">
      <c r="B88" s="28"/>
    </row>
    <row r="89" spans="1:11">
      <c r="B89" s="28"/>
    </row>
    <row r="90" spans="1:11">
      <c r="B90" s="28"/>
    </row>
    <row r="91" spans="1:11">
      <c r="B91" s="28"/>
    </row>
    <row r="92" spans="1:11">
      <c r="B92" s="28"/>
    </row>
    <row r="93" spans="1:11">
      <c r="B93" s="28"/>
    </row>
    <row r="94" spans="1:11">
      <c r="B94" s="28"/>
    </row>
    <row r="95" spans="1:11">
      <c r="B95" s="28"/>
    </row>
  </sheetData>
  <protectedRanges>
    <protectedRange sqref="C82" name="Obseg4"/>
    <protectedRange sqref="H75 H66 H69 H25:H26 H47:H48 H62:H63 H44:H45 H73 H32:H33 H29:H30 H18:H22 H53:H54 H16 H13:H14 H56:H57 H50 H37:H42" name="Obseg3"/>
    <protectedRange sqref="E13:F22 E25:F26 E29:F35 E37:F42 E44:F48 E50:F54 E73:F76 E56:F71" name="Obseg2"/>
    <protectedRange sqref="C4:C5" name="Obseg1"/>
    <protectedRange sqref="H76 H71 H70 H67:H68 H64:H65 H17 H58:H61 H51:H52 H46 H34:H35 H15 H31 H74" name="Obseg3_1"/>
    <protectedRange sqref="H27:H28 H55 H43 H36 H23:H24 H72 H49" name="Obseg3_2"/>
    <protectedRange sqref="E27:F28 E49:F49 E55:F55 E43:F43 E36:F36 E72:F72 E23:F24" name="Obseg2_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C631-873C-49D1-B611-AE3D4DB4395C}">
  <sheetPr>
    <tabColor rgb="FFFFFF00"/>
  </sheetPr>
  <dimension ref="A1:L23"/>
  <sheetViews>
    <sheetView tabSelected="1" workbookViewId="0">
      <selection activeCell="B14" sqref="B14"/>
    </sheetView>
  </sheetViews>
  <sheetFormatPr baseColWidth="10" defaultColWidth="8.83203125" defaultRowHeight="15"/>
  <cols>
    <col min="1" max="1" width="4.33203125" style="31" customWidth="1"/>
    <col min="2" max="2" width="55.6640625" style="29" customWidth="1"/>
    <col min="3" max="3" width="4.5" style="31" customWidth="1"/>
    <col min="4" max="4" width="40.6640625" style="31" customWidth="1"/>
    <col min="5" max="5" width="15.1640625" style="31" customWidth="1"/>
    <col min="6" max="6" width="9.1640625" style="31"/>
    <col min="7" max="7" width="13.6640625" style="31" customWidth="1"/>
    <col min="8" max="8" width="7.5" style="31" customWidth="1"/>
    <col min="9" max="9" width="13.6640625" style="31" customWidth="1"/>
    <col min="10" max="10" width="16.6640625" style="31" customWidth="1"/>
    <col min="11" max="12" width="9.1640625" style="31"/>
  </cols>
  <sheetData>
    <row r="1" spans="1:12">
      <c r="A1" s="3" t="s">
        <v>89</v>
      </c>
      <c r="B1" s="2"/>
      <c r="C1" s="3"/>
      <c r="D1" s="4"/>
      <c r="E1" s="4"/>
      <c r="F1" s="4"/>
      <c r="G1" s="4"/>
      <c r="H1" s="5"/>
      <c r="I1" s="5"/>
      <c r="J1" s="5"/>
      <c r="K1" s="2"/>
      <c r="L1" s="2"/>
    </row>
    <row r="2" spans="1:12">
      <c r="A2" s="7"/>
      <c r="B2" s="6" t="s">
        <v>99</v>
      </c>
      <c r="C2" s="7"/>
      <c r="D2" s="4"/>
      <c r="E2" s="4"/>
      <c r="F2" s="4"/>
      <c r="G2" s="4"/>
      <c r="H2" s="5"/>
      <c r="I2" s="5"/>
      <c r="J2" s="5"/>
      <c r="K2" s="2"/>
      <c r="L2" s="2"/>
    </row>
    <row r="3" spans="1:12">
      <c r="A3" s="34"/>
      <c r="B3" s="4"/>
      <c r="C3" s="4"/>
      <c r="D3" s="4"/>
      <c r="E3" s="4"/>
      <c r="F3" s="4"/>
      <c r="G3" s="4"/>
      <c r="H3" s="5"/>
      <c r="I3" s="5"/>
      <c r="J3" s="5"/>
      <c r="K3" s="2"/>
      <c r="L3" s="2"/>
    </row>
    <row r="4" spans="1:12">
      <c r="A4" s="35" t="s">
        <v>1</v>
      </c>
      <c r="B4" s="4"/>
      <c r="C4" s="4"/>
      <c r="D4" s="4"/>
      <c r="E4" s="4"/>
      <c r="F4" s="4"/>
      <c r="G4" s="8"/>
      <c r="H4" s="9"/>
      <c r="I4" s="9"/>
      <c r="J4" s="9"/>
      <c r="K4" s="2"/>
      <c r="L4" s="2"/>
    </row>
    <row r="5" spans="1:12">
      <c r="A5" s="34"/>
      <c r="B5" s="4"/>
      <c r="C5" s="4"/>
      <c r="D5" s="4"/>
      <c r="E5" s="4"/>
      <c r="F5" s="4"/>
      <c r="G5" s="8"/>
      <c r="H5" s="9"/>
      <c r="I5" s="9"/>
      <c r="J5" s="9" t="s">
        <v>86</v>
      </c>
      <c r="K5" s="2"/>
      <c r="L5" s="2"/>
    </row>
    <row r="6" spans="1:12">
      <c r="A6" s="34"/>
      <c r="B6" s="4"/>
      <c r="C6" s="4"/>
      <c r="D6" s="4"/>
      <c r="E6" s="4"/>
      <c r="F6" s="4"/>
      <c r="G6" s="4"/>
      <c r="H6" s="5"/>
      <c r="I6" s="5"/>
      <c r="J6" s="5"/>
      <c r="K6" s="2"/>
      <c r="L6" s="2"/>
    </row>
    <row r="7" spans="1:12">
      <c r="A7" s="34"/>
      <c r="B7" s="4"/>
      <c r="C7" s="4"/>
      <c r="D7" s="10" t="s">
        <v>2</v>
      </c>
      <c r="E7" s="10"/>
      <c r="F7" s="11"/>
      <c r="G7" s="11"/>
      <c r="H7" s="12"/>
      <c r="I7" s="12"/>
      <c r="J7" s="12"/>
      <c r="K7" s="36"/>
      <c r="L7" s="36"/>
    </row>
    <row r="8" spans="1:12">
      <c r="A8" s="34"/>
      <c r="B8" s="4"/>
      <c r="C8" s="4"/>
      <c r="D8" s="10" t="s">
        <v>100</v>
      </c>
      <c r="E8" s="10"/>
      <c r="F8" s="13"/>
      <c r="G8" s="13"/>
      <c r="H8" s="12"/>
      <c r="I8" s="12"/>
      <c r="J8" s="12"/>
      <c r="K8" s="36"/>
      <c r="L8" s="36"/>
    </row>
    <row r="9" spans="1:12">
      <c r="A9" s="34"/>
      <c r="B9" s="4"/>
      <c r="C9" s="4"/>
      <c r="D9" s="10"/>
      <c r="E9" s="10"/>
      <c r="F9" s="10"/>
      <c r="G9" s="10"/>
      <c r="H9" s="12"/>
      <c r="I9" s="12"/>
      <c r="J9" s="12"/>
      <c r="K9" s="36"/>
      <c r="L9" s="36"/>
    </row>
    <row r="10" spans="1:12">
      <c r="A10" s="38" t="s">
        <v>3</v>
      </c>
      <c r="B10" s="14" t="s">
        <v>4</v>
      </c>
      <c r="C10" s="15" t="s">
        <v>5</v>
      </c>
      <c r="D10" s="16" t="s">
        <v>6</v>
      </c>
      <c r="E10" s="1" t="s">
        <v>104</v>
      </c>
      <c r="F10" s="16" t="s">
        <v>7</v>
      </c>
      <c r="G10" s="16" t="s">
        <v>8</v>
      </c>
      <c r="H10" s="16" t="s">
        <v>9</v>
      </c>
      <c r="I10" s="16" t="s">
        <v>10</v>
      </c>
      <c r="J10" s="16" t="s">
        <v>11</v>
      </c>
      <c r="K10" s="37"/>
      <c r="L10" s="37"/>
    </row>
    <row r="11" spans="1:12" ht="24">
      <c r="A11" s="17">
        <v>1</v>
      </c>
      <c r="B11" s="18" t="s">
        <v>85</v>
      </c>
      <c r="C11" s="19" t="s">
        <v>12</v>
      </c>
      <c r="D11" s="43"/>
      <c r="E11" s="43" t="s">
        <v>81</v>
      </c>
      <c r="F11" s="21">
        <v>220</v>
      </c>
      <c r="G11" s="22"/>
      <c r="H11" s="23">
        <v>9.5</v>
      </c>
      <c r="I11" s="22">
        <f t="shared" ref="I11:I15" si="0">G11*1.095</f>
        <v>0</v>
      </c>
      <c r="J11" s="24">
        <f t="shared" ref="J11:J15" si="1">F11*I11</f>
        <v>0</v>
      </c>
      <c r="K11" s="37"/>
      <c r="L11" s="37"/>
    </row>
    <row r="12" spans="1:12" ht="24">
      <c r="A12" s="17">
        <v>2</v>
      </c>
      <c r="B12" s="102" t="s">
        <v>105</v>
      </c>
      <c r="C12" s="19" t="s">
        <v>12</v>
      </c>
      <c r="D12" s="43"/>
      <c r="E12" s="43" t="s">
        <v>81</v>
      </c>
      <c r="F12" s="21">
        <v>430</v>
      </c>
      <c r="G12" s="22"/>
      <c r="H12" s="23">
        <v>9.5</v>
      </c>
      <c r="I12" s="22">
        <f t="shared" si="0"/>
        <v>0</v>
      </c>
      <c r="J12" s="24">
        <f t="shared" si="1"/>
        <v>0</v>
      </c>
      <c r="K12" s="37"/>
      <c r="L12" s="37"/>
    </row>
    <row r="13" spans="1:12">
      <c r="A13" s="17">
        <v>3</v>
      </c>
      <c r="B13" s="18" t="s">
        <v>84</v>
      </c>
      <c r="C13" s="19" t="s">
        <v>12</v>
      </c>
      <c r="D13" s="43"/>
      <c r="E13" s="43" t="s">
        <v>81</v>
      </c>
      <c r="F13" s="21">
        <v>150</v>
      </c>
      <c r="G13" s="22"/>
      <c r="H13" s="23">
        <v>9.5</v>
      </c>
      <c r="I13" s="22">
        <f t="shared" si="0"/>
        <v>0</v>
      </c>
      <c r="J13" s="24">
        <f t="shared" si="1"/>
        <v>0</v>
      </c>
      <c r="K13" s="37"/>
      <c r="L13" s="37"/>
    </row>
    <row r="14" spans="1:12">
      <c r="A14" s="17">
        <v>4</v>
      </c>
      <c r="B14" s="18" t="s">
        <v>83</v>
      </c>
      <c r="C14" s="19" t="s">
        <v>16</v>
      </c>
      <c r="D14" s="20"/>
      <c r="E14" s="43" t="s">
        <v>81</v>
      </c>
      <c r="F14" s="21">
        <v>300</v>
      </c>
      <c r="G14" s="22"/>
      <c r="H14" s="23">
        <v>9.5</v>
      </c>
      <c r="I14" s="22">
        <f t="shared" si="0"/>
        <v>0</v>
      </c>
      <c r="J14" s="24">
        <f t="shared" si="1"/>
        <v>0</v>
      </c>
      <c r="K14" s="37"/>
      <c r="L14" s="37"/>
    </row>
    <row r="15" spans="1:12">
      <c r="A15" s="17">
        <v>5</v>
      </c>
      <c r="B15" s="40" t="s">
        <v>82</v>
      </c>
      <c r="C15" s="19" t="s">
        <v>12</v>
      </c>
      <c r="D15" s="43"/>
      <c r="E15" s="43" t="s">
        <v>81</v>
      </c>
      <c r="F15" s="21">
        <v>20</v>
      </c>
      <c r="G15" s="22"/>
      <c r="H15" s="23">
        <v>9.5</v>
      </c>
      <c r="I15" s="22">
        <f t="shared" si="0"/>
        <v>0</v>
      </c>
      <c r="J15" s="24">
        <f t="shared" si="1"/>
        <v>0</v>
      </c>
      <c r="K15" s="28"/>
      <c r="L15" s="28"/>
    </row>
    <row r="16" spans="1:12">
      <c r="A16" s="17">
        <v>6</v>
      </c>
      <c r="B16" s="18" t="s">
        <v>102</v>
      </c>
      <c r="C16" s="19" t="s">
        <v>12</v>
      </c>
      <c r="D16" s="43"/>
      <c r="E16" s="43" t="s">
        <v>81</v>
      </c>
      <c r="F16" s="21">
        <v>50</v>
      </c>
      <c r="G16" s="22"/>
      <c r="H16" s="23">
        <v>9.5</v>
      </c>
      <c r="I16" s="22">
        <f t="shared" ref="I16" si="2">G16*1.095</f>
        <v>0</v>
      </c>
      <c r="J16" s="24">
        <f t="shared" ref="J16" si="3">F16*I16</f>
        <v>0</v>
      </c>
      <c r="K16" s="28"/>
      <c r="L16" s="28"/>
    </row>
    <row r="17" spans="1:12">
      <c r="A17" s="41"/>
      <c r="B17" s="42" t="s">
        <v>103</v>
      </c>
      <c r="C17" s="25"/>
      <c r="D17" s="25"/>
      <c r="E17" s="25"/>
      <c r="F17" s="33">
        <f>SUM(F11:F16)</f>
        <v>1170</v>
      </c>
      <c r="G17" s="25"/>
      <c r="H17" s="25"/>
      <c r="I17" s="25"/>
      <c r="J17" s="26">
        <f>SUM(J10:J14)</f>
        <v>0</v>
      </c>
      <c r="K17" s="37"/>
      <c r="L17" s="37"/>
    </row>
    <row r="18" spans="1:12">
      <c r="A18" s="28"/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30"/>
      <c r="B20" s="30"/>
      <c r="C20" s="30"/>
      <c r="D20" s="30"/>
      <c r="E20" s="30"/>
      <c r="F20" s="28"/>
      <c r="G20" s="28"/>
      <c r="H20" s="28"/>
      <c r="I20" s="28"/>
      <c r="J20" s="28"/>
      <c r="K20" s="28"/>
      <c r="L20" s="28"/>
    </row>
    <row r="21" spans="1:12">
      <c r="A21" s="96"/>
      <c r="B21" s="96"/>
      <c r="C21" s="96"/>
      <c r="D21" s="96"/>
      <c r="E21" s="96"/>
      <c r="F21" s="28"/>
      <c r="G21" s="28"/>
      <c r="H21" s="28"/>
      <c r="I21" s="28"/>
      <c r="J21" s="28"/>
      <c r="K21" s="28"/>
      <c r="L21" s="28"/>
    </row>
    <row r="22" spans="1:12">
      <c r="A22" s="95"/>
      <c r="B22" s="97"/>
      <c r="C22" s="96"/>
      <c r="D22" s="95"/>
      <c r="E22" s="95"/>
      <c r="F22" s="28"/>
      <c r="G22" s="28"/>
      <c r="H22" s="28"/>
      <c r="I22" s="28"/>
      <c r="J22" s="28"/>
      <c r="K22" s="28"/>
      <c r="L22" s="28"/>
    </row>
    <row r="23" spans="1:12">
      <c r="A23" s="30" t="s">
        <v>13</v>
      </c>
      <c r="B23" s="30"/>
      <c r="D23" s="32" t="s">
        <v>14</v>
      </c>
      <c r="E23" s="32"/>
      <c r="F23" s="28"/>
      <c r="G23" s="28"/>
      <c r="H23" s="28" t="s">
        <v>15</v>
      </c>
      <c r="I23" s="28"/>
      <c r="J23" s="28"/>
      <c r="K23" s="28"/>
      <c r="L23" s="28"/>
    </row>
  </sheetData>
  <protectedRanges>
    <protectedRange sqref="B23" name="Obseg4"/>
    <protectedRange sqref="G17 G11:G14" name="Obseg3"/>
    <protectedRange sqref="D17:E17 D11:E11 D12:D14 E12:E16" name="Obseg2"/>
    <protectedRange sqref="B4:B5" name="Obseg1"/>
  </protectedRange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 sklop</vt:lpstr>
      <vt:lpstr>14. sklop</vt:lpstr>
      <vt:lpstr>'14. sklop'!Print_Area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2022-05-30T11:19:13Z</cp:lastPrinted>
  <dcterms:created xsi:type="dcterms:W3CDTF">2021-12-27T11:45:33Z</dcterms:created>
  <dcterms:modified xsi:type="dcterms:W3CDTF">2022-07-04T05:16:09Z</dcterms:modified>
</cp:coreProperties>
</file>